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collab/workspaces/c.2-reportingformalitiesdirective/Shared Documents/EMSWe Regulation/12-EMSW databases/03-Common Location Database/"/>
    </mc:Choice>
  </mc:AlternateContent>
  <xr:revisionPtr revIDLastSave="0" documentId="13_ncr:1_{FE12A8BE-2829-44DE-8B90-DE54D0FAAE7E}" xr6:coauthVersionLast="41" xr6:coauthVersionMax="41" xr10:uidLastSave="{00000000-0000-0000-0000-000000000000}"/>
  <bookViews>
    <workbookView xWindow="-120" yWindow="-120" windowWidth="20730" windowHeight="11160" tabRatio="490" xr2:uid="{00000000-000D-0000-FFFF-FFFF00000000}"/>
  </bookViews>
  <sheets>
    <sheet name="Data elements" sheetId="1" r:id="rId1"/>
    <sheet name="Groups" sheetId="2" r:id="rId2"/>
  </sheets>
  <definedNames>
    <definedName name="_xlnm._FilterDatabase" localSheetId="0" hidden="1">'Data elements'!$A$1:$J$50</definedName>
    <definedName name="_xlnm.Print_Area" localSheetId="0">'Data elements'!$D:$J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26" i="1" l="1"/>
  <c r="C25" i="1"/>
  <c r="C21" i="1"/>
  <c r="C2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2" i="1"/>
  <c r="C23" i="1"/>
  <c r="C24" i="1"/>
  <c r="C27" i="1"/>
  <c r="C28" i="1"/>
  <c r="C29" i="1"/>
  <c r="C30" i="1"/>
  <c r="C31" i="1"/>
  <c r="C32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tc={53540CDF-FA40-4E59-8B48-F93AD6D605C4}</author>
    <author>tc={16C72235-48FD-4D92-A263-262C97C71C20}</author>
  </authors>
  <commentList>
    <comment ref="B27" authorId="0" shapeId="0" xr:uid="{53540CDF-FA40-4E59-8B48-F93AD6D605C4}">
      <text>
        <t>[Threaded comment]
Your version of Excel allows you to read this threaded comment; however, any edits to it will get removed if the file is opened in a newer version of Excel. Learn more: https://go.microsoft.com/fwlink/?linkid=870924
Comment:
    It is not part of the system2system implementation. Probably we should remove it from this document.</t>
      </text>
    </comment>
    <comment ref="B48" authorId="1" shapeId="0" xr:uid="{16C72235-48FD-4D92-A263-262C97C71C2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not provided in the web service</t>
      </text>
    </comment>
  </commentList>
</comments>
</file>

<file path=xl/sharedStrings.xml><?xml version="1.0" encoding="utf-8"?>
<sst xmlns="http://schemas.openxmlformats.org/spreadsheetml/2006/main" count="212" uniqueCount="143">
  <si>
    <t>Definition</t>
  </si>
  <si>
    <t>Occ</t>
  </si>
  <si>
    <t>Type</t>
  </si>
  <si>
    <t>Code (if relevant)</t>
  </si>
  <si>
    <t>Business rules</t>
  </si>
  <si>
    <t>Notes</t>
  </si>
  <si>
    <t>Unique identifier of the location</t>
  </si>
  <si>
    <t>Location code</t>
  </si>
  <si>
    <t>Created On</t>
  </si>
  <si>
    <t>Source</t>
  </si>
  <si>
    <t>Function</t>
  </si>
  <si>
    <t>Country</t>
  </si>
  <si>
    <t>Comments</t>
  </si>
  <si>
    <t>Status</t>
  </si>
  <si>
    <t>0-1</t>
  </si>
  <si>
    <t>Active/Inactive</t>
  </si>
  <si>
    <t>YYYY-MM-DD HH:MM:SS</t>
  </si>
  <si>
    <t>Created by</t>
  </si>
  <si>
    <t>Last update by</t>
  </si>
  <si>
    <t>user ID</t>
  </si>
  <si>
    <t>Latitude</t>
  </si>
  <si>
    <t>Longitude</t>
  </si>
  <si>
    <t>0-99</t>
  </si>
  <si>
    <t>0=SSN Specific, 1=UNECE</t>
  </si>
  <si>
    <t>Port Facilities</t>
  </si>
  <si>
    <t>Location identification</t>
  </si>
  <si>
    <t>Deactivated On</t>
  </si>
  <si>
    <t>Deactivated by</t>
  </si>
  <si>
    <t>Changes</t>
  </si>
  <si>
    <t>Country of the location</t>
  </si>
  <si>
    <t>Type of the location (e.g. SSN specific, UNECE)</t>
  </si>
  <si>
    <t>Last updated On</t>
  </si>
  <si>
    <t>Date and time of creation</t>
  </si>
  <si>
    <t>Date and time of last update</t>
  </si>
  <si>
    <t>Date and time of deactivation (when status is changed from Active to Inactive)</t>
  </si>
  <si>
    <t>Latitude in 1/10000 minutes</t>
  </si>
  <si>
    <t>Longitude in 1/10000 minutes</t>
  </si>
  <si>
    <t>Port Facility Name</t>
  </si>
  <si>
    <t>Port Facility Locode</t>
  </si>
  <si>
    <t>Location Images</t>
  </si>
  <si>
    <t>Image</t>
  </si>
  <si>
    <t>Bin</t>
  </si>
  <si>
    <t>URL</t>
  </si>
  <si>
    <t>Description</t>
  </si>
  <si>
    <t>URL Protocol</t>
  </si>
  <si>
    <t>Image Type</t>
  </si>
  <si>
    <t>SSN or THETIS, etc.</t>
  </si>
  <si>
    <t>Back-end application which provided the location (e.g. SSN providing SSN Specific location etc.)</t>
  </si>
  <si>
    <t>0-4</t>
  </si>
  <si>
    <t>Other Location Name</t>
  </si>
  <si>
    <t>Indicates whether the location is active in the CLD</t>
  </si>
  <si>
    <t>Active / Inactive</t>
  </si>
  <si>
    <t>Yes / No</t>
  </si>
  <si>
    <t>Other names for this location</t>
  </si>
  <si>
    <t>Facility Name in GISIS Maritime Security</t>
  </si>
  <si>
    <t>First 5 characters of Facility Nunber from GISIS Maritime Security</t>
  </si>
  <si>
    <t>Last 4 characters of Facilility Number from GISIS Maritime Security</t>
  </si>
  <si>
    <t xml:space="preserve">Latitude in 1/10000 minutes, from GISIS </t>
  </si>
  <si>
    <t>Longitude in 1/10000 minutes, from GISIS</t>
  </si>
  <si>
    <t>Image of the port</t>
  </si>
  <si>
    <t>Link to port related information (e.g. port cameras)</t>
  </si>
  <si>
    <t>Geographical coordinates of the location</t>
  </si>
  <si>
    <t>Country code defined by the Central Country Databse</t>
  </si>
  <si>
    <t>Location Name with diacritics</t>
  </si>
  <si>
    <t>Location Name without diacritics</t>
  </si>
  <si>
    <t>Whether the location is currenlty active in the Maritime Application</t>
  </si>
  <si>
    <t>Is only Inactive if inactive for all applications. If location is inactive in all applications, it shall become inactive in CLD</t>
  </si>
  <si>
    <t>0-8</t>
  </si>
  <si>
    <t>Function number as defined by UNECE. Mandatory for UNECE locations</t>
  </si>
  <si>
    <t>Cannot be mandatory because of waypoints for instance</t>
  </si>
  <si>
    <t>Any additional information regarding the location</t>
  </si>
  <si>
    <t>Used for searching. Not used for display</t>
  </si>
  <si>
    <t>Yes/No</t>
  </si>
  <si>
    <t>Location Attributes</t>
  </si>
  <si>
    <t>EMSA application</t>
  </si>
  <si>
    <t>Facility description in GISIS Martime Security</t>
  </si>
  <si>
    <t>Port facility GISIS code</t>
  </si>
  <si>
    <t>Port facility Description</t>
  </si>
  <si>
    <t>For UNECE locations: first two letters identifying the country, according to the ISO 3166 two-letter Code and three characters identifying the location within the country.</t>
  </si>
  <si>
    <t>Name of the location with diacritics. Equals to the Name with diacritics provided by UNECE for UNECE locations</t>
  </si>
  <si>
    <t>Name of the location without diacritics. Equals to the Name without diacritics provided by UNECE for UNECE locations</t>
  </si>
  <si>
    <t>2-letter code as defined in the Central Country Database</t>
  </si>
  <si>
    <t>Whether the location is in a Sulphur Emission Control Area (SECA)</t>
  </si>
  <si>
    <t>In SECA</t>
  </si>
  <si>
    <t>Subsidiary Location</t>
  </si>
  <si>
    <t>Must be unique in CLD database</t>
  </si>
  <si>
    <t>alphanumeric without diacritics</t>
  </si>
  <si>
    <t>Former name: "Official location name"</t>
  </si>
  <si>
    <t>Former name: "Subsidiary Codes"</t>
  </si>
  <si>
    <t>Active</t>
  </si>
  <si>
    <t>Location Position</t>
  </si>
  <si>
    <t>User ID of user who created</t>
  </si>
  <si>
    <t>Uer ID of user who did the last udpate</t>
  </si>
  <si>
    <t>User ID who deactivated</t>
  </si>
  <si>
    <t>Subsidiary location within the port or port approaches (e.g. a terminal in the port, a berth, an anchorage site, a fairway section etc) as defined in UNECE recommendation 16</t>
  </si>
  <si>
    <t>EU Border Inspection Post</t>
  </si>
  <si>
    <t xml:space="preserve">Whether the location is an EU Border Inspection Post (BIP). </t>
  </si>
  <si>
    <t>No by default</t>
  </si>
  <si>
    <t>Port where transhipment or landing operations of fishery products are authorised</t>
  </si>
  <si>
    <t>Whether the location is in the list of designated EU ports where transhipment and/or landing operations of fishery products are authorised according to EC Regulation 1005/2008</t>
  </si>
  <si>
    <t>in line with UNECE (1 is Port, 2 is Rail Terminal, B is Border crossing etc.)</t>
  </si>
  <si>
    <t>Acronym</t>
  </si>
  <si>
    <t>Name</t>
  </si>
  <si>
    <t>Name of the maritime application</t>
  </si>
  <si>
    <t>Acronym of the maritime application</t>
  </si>
  <si>
    <t>Updated on</t>
  </si>
  <si>
    <t xml:space="preserve">Date and time of updating </t>
  </si>
  <si>
    <t>Group</t>
  </si>
  <si>
    <t>Element Name</t>
  </si>
  <si>
    <t>Group code</t>
  </si>
  <si>
    <t>Group name</t>
  </si>
  <si>
    <t>an5</t>
  </si>
  <si>
    <t>an..50</t>
  </si>
  <si>
    <t>an..256</t>
  </si>
  <si>
    <t>an2</t>
  </si>
  <si>
    <t>n1</t>
  </si>
  <si>
    <t>an7</t>
  </si>
  <si>
    <t>n..10</t>
  </si>
  <si>
    <t>an..100</t>
  </si>
  <si>
    <t>an..3</t>
  </si>
  <si>
    <t>an4</t>
  </si>
  <si>
    <t>Format</t>
  </si>
  <si>
    <t>n10</t>
  </si>
  <si>
    <t>an..32</t>
  </si>
  <si>
    <t>a1</t>
  </si>
  <si>
    <t>an19</t>
  </si>
  <si>
    <t>0-500</t>
  </si>
  <si>
    <t>an.10</t>
  </si>
  <si>
    <t>an.4</t>
  </si>
  <si>
    <t>by default HTML</t>
  </si>
  <si>
    <t>an..10</t>
  </si>
  <si>
    <t>Location Areas</t>
  </si>
  <si>
    <t>Category</t>
  </si>
  <si>
    <t>ReferenceKey</t>
  </si>
  <si>
    <t>0-10</t>
  </si>
  <si>
    <t>Description of the area</t>
  </si>
  <si>
    <t>Reference key of a geographical area defined in the EMSA Central Geo-reference Database (CGD)</t>
  </si>
  <si>
    <t>Category/Type of the area</t>
  </si>
  <si>
    <t>an..20</t>
  </si>
  <si>
    <t>Area name</t>
  </si>
  <si>
    <t>an..64</t>
  </si>
  <si>
    <t>EMSW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</si>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</sst>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5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7" borderId="1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8" borderId="1" xfId="0" applyNumberFormat="1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vertical="top" wrapText="1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top" wrapText="1"/>
    </xf>
    <xf numFmtId="0" fontId="2" fillId="8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1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  <cellStyle name="Normal 5" xfId="5" xr:uid="{00000000-0005-0000-0000-000004000000}"/>
    <cellStyle name="Normal 6" xfId="4" xr:uid="{00000000-0005-0000-0000-000005000000}"/>
    <cellStyle name="Normal 6 2" xfId="6" xr:uid="{00000000-0005-0000-0000-000006000000}"/>
    <cellStyle name="Normale 2" xfId="7" xr:uid="{FA8E89E5-A270-42FB-BFBA-DB793F491EF0}"/>
    <cellStyle name="Normale 3" xfId="8" xr:uid="{33DBB546-9C0A-49AF-91EF-F96FD8A015F3}"/>
    <cellStyle name="Normale 4" xfId="9" xr:uid="{7FA2B3D9-A466-45CA-A446-C2E21EB88BA5}"/>
    <cellStyle name="Normale 5" xfId="10" xr:uid="{EB67194E-768A-4333-9ACD-F0E2827BF379}"/>
  </cellStyles>
  <dxfs count="0"/>
  <tableStyles count="0" defaultTableStyle="TableStyleMedium2" defaultPivotStyle="PivotStyleLight16"/>
  <colors>
    <mruColors>
      <color rgb="FF99CCFF"/>
      <color rgb="FF99FF66"/>
      <color rgb="FFFFFFCC"/>
      <color rgb="FFFFFF66"/>
      <color rgb="FFFF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kasz ZIOLKOWSKI" id="{B4BC5088-D852-48E2-88B3-A69D029A7988}" userId="S::Lukasz.ZIOLKOWSKI@emsa.europa.eu::157436fd-f557-4ad4-842b-e47fcd0b3ec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7" dT="2020-02-07T10:31:18.65" personId="{B4BC5088-D852-48E2-88B3-A69D029A7988}" id="{53540CDF-FA40-4E59-8B48-F93AD6D605C4}">
    <text>It is not part of the system2system implementation. Probably we should remove it from this document.</text>
  </threadedComment>
  <threadedComment ref="B48" dT="2020-02-07T11:08:38.05" personId="{B4BC5088-D852-48E2-88B3-A69D029A7988}" id="{16C72235-48FD-4D92-A263-262C97C71C20}">
    <text>This is not provided in the web service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K50"/>
  <sheetViews>
    <sheetView tabSelected="1" zoomScaleNormal="100" workbookViewId="0">
      <pane xSplit="4" ySplit="1" topLeftCell="F2" activePane="bottomRight" state="frozenSplit"/>
      <selection activeCell="A2" sqref="A2"/>
      <selection pane="topRight" activeCell="C1" sqref="C1"/>
      <selection pane="bottomLeft" activeCell="A3" sqref="A3"/>
      <selection pane="bottomRight" activeCell="I10" sqref="I10"/>
    </sheetView>
  </sheetViews>
  <sheetFormatPr defaultRowHeight="11.25" x14ac:dyDescent="0.25"/>
  <cols>
    <col min="1" max="1" width="9.140625" style="1"/>
    <col min="2" max="2" width="5.85546875" style="10" bestFit="1" customWidth="1"/>
    <col min="3" max="3" width="20.28515625" style="10" bestFit="1" customWidth="1"/>
    <col min="4" max="4" width="25.7109375" style="10" bestFit="1" customWidth="1"/>
    <col min="5" max="5" width="42.85546875" style="10" bestFit="1" customWidth="1"/>
    <col min="6" max="6" width="6.140625" style="14" bestFit="1" customWidth="1"/>
    <col min="7" max="7" width="8.85546875" style="14" bestFit="1" customWidth="1"/>
    <col min="8" max="8" width="31.85546875" style="13" customWidth="1"/>
    <col min="9" max="9" width="28" style="10" bestFit="1" customWidth="1"/>
    <col min="10" max="10" width="27.28515625" style="10" bestFit="1" customWidth="1"/>
    <col min="11" max="16384" width="9.140625" style="1"/>
  </cols>
  <sheetData>
    <row r="1" spans="1:11" s="5" customFormat="1" x14ac:dyDescent="0.25">
      <c r="A1" s="39" t="s">
        <v>141</v>
      </c>
      <c r="B1" s="2" t="s">
        <v>107</v>
      </c>
      <c r="C1" s="2" t="s">
        <v>110</v>
      </c>
      <c r="D1" s="2" t="s">
        <v>108</v>
      </c>
      <c r="E1" s="2" t="s">
        <v>0</v>
      </c>
      <c r="F1" s="2" t="s">
        <v>1</v>
      </c>
      <c r="G1" s="3" t="s">
        <v>121</v>
      </c>
      <c r="H1" s="3" t="s">
        <v>3</v>
      </c>
      <c r="I1" s="4" t="s">
        <v>4</v>
      </c>
      <c r="J1" s="4" t="s">
        <v>5</v>
      </c>
      <c r="K1" s="19"/>
    </row>
    <row r="2" spans="1:11" s="24" customFormat="1" x14ac:dyDescent="0.25">
      <c r="A2" s="36" t="s">
        <v>142</v>
      </c>
      <c r="B2" s="20">
        <v>1</v>
      </c>
      <c r="C2" s="20" t="str">
        <f>VLOOKUP(B2,Groups!A:B,2,FALSE)</f>
        <v>Location identification</v>
      </c>
      <c r="D2" s="20"/>
      <c r="E2" s="20"/>
      <c r="F2" s="33">
        <v>1</v>
      </c>
      <c r="G2" s="33"/>
      <c r="H2" s="34"/>
      <c r="I2" s="20"/>
      <c r="J2" s="20"/>
    </row>
    <row r="3" spans="1:11" ht="45" x14ac:dyDescent="0.25">
      <c r="A3" s="37" t="s">
        <v>142</v>
      </c>
      <c r="B3" s="10">
        <v>1</v>
      </c>
      <c r="C3" s="10" t="str">
        <f>VLOOKUP(B3,Groups!A:B,2,FALSE)</f>
        <v>Location identification</v>
      </c>
      <c r="D3" s="10" t="s">
        <v>7</v>
      </c>
      <c r="E3" s="10" t="s">
        <v>6</v>
      </c>
      <c r="F3" s="14">
        <v>1</v>
      </c>
      <c r="G3" s="15" t="s">
        <v>111</v>
      </c>
      <c r="H3" s="16" t="s">
        <v>78</v>
      </c>
      <c r="I3" s="11" t="s">
        <v>85</v>
      </c>
    </row>
    <row r="4" spans="1:11" ht="22.5" x14ac:dyDescent="0.25">
      <c r="A4" s="37" t="s">
        <v>142</v>
      </c>
      <c r="B4" s="10">
        <v>1</v>
      </c>
      <c r="C4" s="10" t="str">
        <f>VLOOKUP(B4,Groups!A:B,2,FALSE)</f>
        <v>Location identification</v>
      </c>
      <c r="D4" s="10" t="s">
        <v>63</v>
      </c>
      <c r="E4" s="10" t="s">
        <v>79</v>
      </c>
      <c r="F4" s="14" t="s">
        <v>14</v>
      </c>
      <c r="G4" s="15" t="s">
        <v>112</v>
      </c>
      <c r="H4" s="16"/>
      <c r="J4" s="10" t="s">
        <v>87</v>
      </c>
    </row>
    <row r="5" spans="1:11" ht="22.5" x14ac:dyDescent="0.25">
      <c r="A5" s="37" t="s">
        <v>142</v>
      </c>
      <c r="B5" s="10">
        <v>1</v>
      </c>
      <c r="C5" s="10" t="str">
        <f>VLOOKUP(B5,Groups!A:B,2,FALSE)</f>
        <v>Location identification</v>
      </c>
      <c r="D5" s="10" t="s">
        <v>64</v>
      </c>
      <c r="E5" s="10" t="s">
        <v>80</v>
      </c>
      <c r="F5" s="14">
        <v>1</v>
      </c>
      <c r="G5" s="15" t="s">
        <v>112</v>
      </c>
      <c r="H5" s="16" t="s">
        <v>86</v>
      </c>
      <c r="J5" s="11"/>
    </row>
    <row r="6" spans="1:11" x14ac:dyDescent="0.25">
      <c r="A6" s="37" t="s">
        <v>142</v>
      </c>
      <c r="B6" s="10">
        <v>1</v>
      </c>
      <c r="C6" s="10" t="str">
        <f>VLOOKUP(B6,Groups!A:B,2,FALSE)</f>
        <v>Location identification</v>
      </c>
      <c r="D6" s="10" t="s">
        <v>12</v>
      </c>
      <c r="E6" s="10" t="s">
        <v>70</v>
      </c>
      <c r="F6" s="14" t="s">
        <v>14</v>
      </c>
      <c r="G6" s="15" t="s">
        <v>113</v>
      </c>
      <c r="H6" s="16"/>
    </row>
    <row r="7" spans="1:11" ht="22.5" x14ac:dyDescent="0.25">
      <c r="A7" s="37" t="s">
        <v>142</v>
      </c>
      <c r="B7" s="10">
        <v>1</v>
      </c>
      <c r="C7" s="10" t="str">
        <f>VLOOKUP(B7,Groups!A:B,2,FALSE)</f>
        <v>Location identification</v>
      </c>
      <c r="D7" s="10" t="s">
        <v>11</v>
      </c>
      <c r="E7" s="10" t="s">
        <v>29</v>
      </c>
      <c r="F7" s="14">
        <v>1</v>
      </c>
      <c r="G7" s="15" t="s">
        <v>114</v>
      </c>
      <c r="H7" s="16" t="s">
        <v>81</v>
      </c>
      <c r="I7" s="10" t="s">
        <v>62</v>
      </c>
    </row>
    <row r="8" spans="1:11" x14ac:dyDescent="0.25">
      <c r="A8" s="37" t="s">
        <v>142</v>
      </c>
      <c r="B8" s="10">
        <v>1</v>
      </c>
      <c r="C8" s="10" t="str">
        <f>VLOOKUP(B8,Groups!A:B,2,FALSE)</f>
        <v>Location identification</v>
      </c>
      <c r="D8" s="10" t="s">
        <v>2</v>
      </c>
      <c r="E8" s="10" t="s">
        <v>30</v>
      </c>
      <c r="F8" s="14">
        <v>1</v>
      </c>
      <c r="G8" s="15" t="s">
        <v>115</v>
      </c>
      <c r="H8" s="17" t="s">
        <v>23</v>
      </c>
    </row>
    <row r="9" spans="1:11" ht="22.5" x14ac:dyDescent="0.25">
      <c r="A9" s="37" t="s">
        <v>142</v>
      </c>
      <c r="B9" s="10">
        <v>1</v>
      </c>
      <c r="C9" s="10" t="str">
        <f>VLOOKUP(B9,Groups!A:B,2,FALSE)</f>
        <v>Location identification</v>
      </c>
      <c r="D9" s="7" t="s">
        <v>10</v>
      </c>
      <c r="E9" s="7" t="s">
        <v>68</v>
      </c>
      <c r="F9" s="14" t="s">
        <v>67</v>
      </c>
      <c r="G9" s="15" t="s">
        <v>116</v>
      </c>
      <c r="H9" s="16" t="s">
        <v>100</v>
      </c>
    </row>
    <row r="10" spans="1:11" ht="45" x14ac:dyDescent="0.25">
      <c r="A10" s="37" t="s">
        <v>142</v>
      </c>
      <c r="B10" s="10">
        <v>1</v>
      </c>
      <c r="C10" s="10" t="str">
        <f>VLOOKUP(B10,Groups!A:B,2,FALSE)</f>
        <v>Location identification</v>
      </c>
      <c r="D10" s="10" t="s">
        <v>13</v>
      </c>
      <c r="E10" s="10" t="s">
        <v>50</v>
      </c>
      <c r="F10" s="14">
        <v>1</v>
      </c>
      <c r="G10" s="15" t="s">
        <v>115</v>
      </c>
      <c r="H10" s="17" t="s">
        <v>51</v>
      </c>
      <c r="I10" s="13" t="s">
        <v>66</v>
      </c>
    </row>
    <row r="11" spans="1:11" s="24" customFormat="1" ht="22.5" x14ac:dyDescent="0.25">
      <c r="A11" s="36" t="s">
        <v>142</v>
      </c>
      <c r="B11" s="20">
        <v>2</v>
      </c>
      <c r="C11" s="20" t="str">
        <f>VLOOKUP(B11,Groups!A:B,2,FALSE)</f>
        <v>Location Position</v>
      </c>
      <c r="D11" s="20"/>
      <c r="E11" s="20" t="s">
        <v>61</v>
      </c>
      <c r="F11" s="33" t="s">
        <v>14</v>
      </c>
      <c r="G11" s="33"/>
      <c r="H11" s="34"/>
      <c r="I11" s="20"/>
      <c r="J11" s="20" t="s">
        <v>69</v>
      </c>
    </row>
    <row r="12" spans="1:11" x14ac:dyDescent="0.25">
      <c r="A12" s="37" t="s">
        <v>142</v>
      </c>
      <c r="B12" s="10">
        <v>2</v>
      </c>
      <c r="C12" s="10" t="str">
        <f>VLOOKUP(B12,Groups!A:B,2,FALSE)</f>
        <v>Location Position</v>
      </c>
      <c r="D12" s="9" t="s">
        <v>20</v>
      </c>
      <c r="E12" s="10" t="s">
        <v>35</v>
      </c>
      <c r="F12" s="14">
        <v>1</v>
      </c>
      <c r="G12" s="15" t="s">
        <v>117</v>
      </c>
      <c r="H12" s="16"/>
    </row>
    <row r="13" spans="1:11" x14ac:dyDescent="0.25">
      <c r="A13" s="37" t="s">
        <v>142</v>
      </c>
      <c r="B13" s="10">
        <v>2</v>
      </c>
      <c r="C13" s="10" t="str">
        <f>VLOOKUP(B13,Groups!A:B,2,FALSE)</f>
        <v>Location Position</v>
      </c>
      <c r="D13" s="9" t="s">
        <v>21</v>
      </c>
      <c r="E13" s="10" t="s">
        <v>36</v>
      </c>
      <c r="F13" s="14">
        <v>1</v>
      </c>
      <c r="G13" s="15" t="s">
        <v>117</v>
      </c>
      <c r="H13" s="16"/>
    </row>
    <row r="14" spans="1:11" s="24" customFormat="1" x14ac:dyDescent="0.25">
      <c r="A14" s="36" t="s">
        <v>142</v>
      </c>
      <c r="B14" s="20">
        <v>3</v>
      </c>
      <c r="C14" s="20" t="str">
        <f>VLOOKUP(B14,Groups!A:B,2,FALSE)</f>
        <v>Location Attributes</v>
      </c>
      <c r="D14" s="20"/>
      <c r="E14" s="20"/>
      <c r="F14" s="33" t="s">
        <v>14</v>
      </c>
      <c r="G14" s="33"/>
      <c r="H14" s="34"/>
      <c r="I14" s="20"/>
      <c r="J14" s="20"/>
    </row>
    <row r="15" spans="1:11" ht="22.5" x14ac:dyDescent="0.25">
      <c r="A15" s="37" t="s">
        <v>142</v>
      </c>
      <c r="B15" s="10">
        <v>3</v>
      </c>
      <c r="C15" s="10" t="str">
        <f>VLOOKUP(B15,Groups!A:B,2,FALSE)</f>
        <v>Location Attributes</v>
      </c>
      <c r="D15" s="9" t="s">
        <v>49</v>
      </c>
      <c r="E15" s="10" t="s">
        <v>53</v>
      </c>
      <c r="F15" s="14" t="s">
        <v>48</v>
      </c>
      <c r="G15" s="15" t="s">
        <v>118</v>
      </c>
      <c r="H15" s="16"/>
      <c r="J15" s="10" t="s">
        <v>71</v>
      </c>
    </row>
    <row r="16" spans="1:11" ht="33.75" hidden="1" x14ac:dyDescent="0.25">
      <c r="A16" s="37"/>
      <c r="B16" s="10">
        <v>3</v>
      </c>
      <c r="C16" s="10" t="str">
        <f>VLOOKUP(B16,Groups!A:B,2,FALSE)</f>
        <v>Location Attributes</v>
      </c>
      <c r="D16" s="13" t="s">
        <v>84</v>
      </c>
      <c r="E16" s="11" t="s">
        <v>94</v>
      </c>
      <c r="F16" s="14" t="s">
        <v>22</v>
      </c>
      <c r="G16" s="15" t="s">
        <v>119</v>
      </c>
      <c r="H16" s="16"/>
      <c r="I16" s="10" t="s">
        <v>88</v>
      </c>
    </row>
    <row r="17" spans="1:10" s="12" customFormat="1" ht="22.5" hidden="1" x14ac:dyDescent="0.25">
      <c r="A17" s="38"/>
      <c r="B17" s="11">
        <v>3</v>
      </c>
      <c r="C17" s="10" t="str">
        <f>VLOOKUP(B17,Groups!A:B,2,FALSE)</f>
        <v>Location Attributes</v>
      </c>
      <c r="D17" s="11" t="s">
        <v>83</v>
      </c>
      <c r="E17" s="11" t="s">
        <v>82</v>
      </c>
      <c r="F17" s="14" t="s">
        <v>14</v>
      </c>
      <c r="G17" s="15" t="s">
        <v>115</v>
      </c>
      <c r="H17" s="16" t="s">
        <v>72</v>
      </c>
      <c r="I17" s="11"/>
      <c r="J17" s="11"/>
    </row>
    <row r="18" spans="1:10" hidden="1" x14ac:dyDescent="0.25">
      <c r="A18" s="37"/>
      <c r="B18" s="10">
        <v>3</v>
      </c>
      <c r="C18" s="10" t="str">
        <f>VLOOKUP(B18,Groups!A:B,2,FALSE)</f>
        <v>Location Attributes</v>
      </c>
      <c r="D18" s="7" t="s">
        <v>95</v>
      </c>
      <c r="E18" s="11" t="s">
        <v>96</v>
      </c>
      <c r="F18" s="14">
        <v>1</v>
      </c>
      <c r="G18" s="15" t="s">
        <v>115</v>
      </c>
      <c r="H18" s="16" t="s">
        <v>52</v>
      </c>
      <c r="I18" s="13" t="s">
        <v>97</v>
      </c>
    </row>
    <row r="19" spans="1:10" ht="45" hidden="1" x14ac:dyDescent="0.25">
      <c r="A19" s="37"/>
      <c r="B19" s="10">
        <v>3</v>
      </c>
      <c r="C19" s="10" t="str">
        <f>VLOOKUP(B19,Groups!A:B,2,FALSE)</f>
        <v>Location Attributes</v>
      </c>
      <c r="D19" s="7" t="s">
        <v>98</v>
      </c>
      <c r="E19" s="11" t="s">
        <v>99</v>
      </c>
      <c r="F19" s="14">
        <v>1</v>
      </c>
      <c r="G19" s="15" t="s">
        <v>115</v>
      </c>
      <c r="H19" s="16" t="s">
        <v>52</v>
      </c>
      <c r="I19" s="13" t="s">
        <v>97</v>
      </c>
    </row>
    <row r="20" spans="1:10" s="24" customFormat="1" x14ac:dyDescent="0.25">
      <c r="A20" s="36" t="s">
        <v>142</v>
      </c>
      <c r="B20" s="20">
        <v>4</v>
      </c>
      <c r="C20" s="20" t="str">
        <f>VLOOKUP(B20,Groups!A:B,2,FALSE)</f>
        <v>Port Facilities</v>
      </c>
      <c r="D20" s="20"/>
      <c r="E20" s="20"/>
      <c r="F20" s="33" t="s">
        <v>126</v>
      </c>
      <c r="G20" s="33"/>
      <c r="H20" s="34"/>
      <c r="I20" s="20"/>
      <c r="J20" s="20"/>
    </row>
    <row r="21" spans="1:10" x14ac:dyDescent="0.25">
      <c r="A21" s="37" t="s">
        <v>142</v>
      </c>
      <c r="B21" s="10">
        <v>4</v>
      </c>
      <c r="C21" s="10" t="str">
        <f>VLOOKUP(B21,Groups!A:B,2,FALSE)</f>
        <v>Port Facilities</v>
      </c>
      <c r="D21" s="9" t="s">
        <v>37</v>
      </c>
      <c r="E21" s="10" t="s">
        <v>54</v>
      </c>
      <c r="F21" s="14">
        <v>1</v>
      </c>
      <c r="G21" s="15" t="s">
        <v>113</v>
      </c>
      <c r="H21" s="16"/>
    </row>
    <row r="22" spans="1:10" x14ac:dyDescent="0.25">
      <c r="A22" s="37" t="s">
        <v>142</v>
      </c>
      <c r="B22" s="10">
        <v>4</v>
      </c>
      <c r="C22" s="10" t="str">
        <f>VLOOKUP(B22,Groups!A:B,2,FALSE)</f>
        <v>Port Facilities</v>
      </c>
      <c r="D22" s="13" t="s">
        <v>77</v>
      </c>
      <c r="E22" s="11" t="s">
        <v>75</v>
      </c>
      <c r="F22" s="14">
        <v>1</v>
      </c>
      <c r="G22" s="15" t="s">
        <v>113</v>
      </c>
      <c r="H22" s="16"/>
    </row>
    <row r="23" spans="1:10" ht="22.5" x14ac:dyDescent="0.25">
      <c r="A23" s="37" t="s">
        <v>142</v>
      </c>
      <c r="B23" s="10">
        <v>4</v>
      </c>
      <c r="C23" s="10" t="str">
        <f>VLOOKUP(B23,Groups!A:B,2,FALSE)</f>
        <v>Port Facilities</v>
      </c>
      <c r="D23" s="13" t="s">
        <v>38</v>
      </c>
      <c r="E23" s="11" t="s">
        <v>55</v>
      </c>
      <c r="F23" s="14">
        <v>1</v>
      </c>
      <c r="G23" s="15" t="s">
        <v>111</v>
      </c>
      <c r="H23" s="16"/>
    </row>
    <row r="24" spans="1:10" ht="22.5" x14ac:dyDescent="0.25">
      <c r="A24" s="37" t="s">
        <v>142</v>
      </c>
      <c r="B24" s="10">
        <v>4</v>
      </c>
      <c r="C24" s="10" t="str">
        <f>VLOOKUP(B24,Groups!A:B,2,FALSE)</f>
        <v>Port Facilities</v>
      </c>
      <c r="D24" s="13" t="s">
        <v>76</v>
      </c>
      <c r="E24" s="11" t="s">
        <v>56</v>
      </c>
      <c r="F24" s="14">
        <v>1</v>
      </c>
      <c r="G24" s="15" t="s">
        <v>120</v>
      </c>
      <c r="H24" s="16"/>
    </row>
    <row r="25" spans="1:10" x14ac:dyDescent="0.25">
      <c r="A25" s="37" t="s">
        <v>142</v>
      </c>
      <c r="B25" s="10">
        <v>4</v>
      </c>
      <c r="C25" s="10" t="str">
        <f>VLOOKUP(B25,Groups!A:B,2,FALSE)</f>
        <v>Port Facilities</v>
      </c>
      <c r="D25" s="13" t="s">
        <v>20</v>
      </c>
      <c r="E25" s="11" t="s">
        <v>57</v>
      </c>
      <c r="F25" s="14" t="s">
        <v>14</v>
      </c>
      <c r="G25" s="15" t="s">
        <v>122</v>
      </c>
      <c r="H25" s="16"/>
    </row>
    <row r="26" spans="1:10" x14ac:dyDescent="0.25">
      <c r="A26" s="37" t="s">
        <v>142</v>
      </c>
      <c r="B26" s="10">
        <v>4</v>
      </c>
      <c r="C26" s="10" t="str">
        <f>VLOOKUP(B26,Groups!A:B,2,FALSE)</f>
        <v>Port Facilities</v>
      </c>
      <c r="D26" s="13" t="s">
        <v>21</v>
      </c>
      <c r="E26" s="11" t="s">
        <v>58</v>
      </c>
      <c r="F26" s="14" t="s">
        <v>14</v>
      </c>
      <c r="G26" s="15" t="s">
        <v>122</v>
      </c>
      <c r="H26" s="16"/>
    </row>
    <row r="27" spans="1:10" s="24" customFormat="1" hidden="1" x14ac:dyDescent="0.25">
      <c r="A27" s="36"/>
      <c r="B27" s="20">
        <v>5</v>
      </c>
      <c r="C27" s="20" t="str">
        <f>VLOOKUP(B27,Groups!A:B,2,FALSE)</f>
        <v>Location Images</v>
      </c>
      <c r="D27" s="20"/>
      <c r="E27" s="20"/>
      <c r="F27" s="33" t="s">
        <v>14</v>
      </c>
      <c r="G27" s="22"/>
      <c r="H27" s="23"/>
      <c r="I27" s="21"/>
      <c r="J27" s="21"/>
    </row>
    <row r="28" spans="1:10" hidden="1" x14ac:dyDescent="0.25">
      <c r="A28" s="37"/>
      <c r="B28" s="10">
        <v>5</v>
      </c>
      <c r="C28" s="10" t="str">
        <f>VLOOKUP(B28,Groups!A:B,2,FALSE)</f>
        <v>Location Images</v>
      </c>
      <c r="D28" s="11" t="s">
        <v>40</v>
      </c>
      <c r="E28" s="10" t="s">
        <v>59</v>
      </c>
      <c r="G28" s="15" t="s">
        <v>41</v>
      </c>
      <c r="H28" s="16"/>
    </row>
    <row r="29" spans="1:10" hidden="1" x14ac:dyDescent="0.25">
      <c r="A29" s="37"/>
      <c r="B29" s="10">
        <v>5</v>
      </c>
      <c r="C29" s="10" t="str">
        <f>VLOOKUP(B29,Groups!A:B,2,FALSE)</f>
        <v>Location Images</v>
      </c>
      <c r="D29" s="11" t="s">
        <v>45</v>
      </c>
      <c r="G29" s="15" t="s">
        <v>128</v>
      </c>
      <c r="H29" s="16"/>
    </row>
    <row r="30" spans="1:10" hidden="1" x14ac:dyDescent="0.25">
      <c r="A30" s="37"/>
      <c r="B30" s="10">
        <v>5</v>
      </c>
      <c r="C30" s="10" t="str">
        <f>VLOOKUP(B30,Groups!A:B,2,FALSE)</f>
        <v>Location Images</v>
      </c>
      <c r="D30" s="11" t="s">
        <v>42</v>
      </c>
      <c r="E30" s="13" t="s">
        <v>60</v>
      </c>
      <c r="G30" s="15" t="s">
        <v>113</v>
      </c>
      <c r="H30" s="16"/>
    </row>
    <row r="31" spans="1:10" hidden="1" x14ac:dyDescent="0.25">
      <c r="A31" s="37"/>
      <c r="B31" s="10">
        <v>5</v>
      </c>
      <c r="C31" s="10" t="str">
        <f>VLOOKUP(B31,Groups!A:B,2,FALSE)</f>
        <v>Location Images</v>
      </c>
      <c r="D31" s="11" t="s">
        <v>44</v>
      </c>
      <c r="G31" s="15" t="s">
        <v>127</v>
      </c>
      <c r="H31" s="16" t="s">
        <v>129</v>
      </c>
    </row>
    <row r="32" spans="1:10" hidden="1" x14ac:dyDescent="0.25">
      <c r="A32" s="37"/>
      <c r="B32" s="10">
        <v>5</v>
      </c>
      <c r="C32" s="10" t="str">
        <f>VLOOKUP(B32,Groups!A:B,2,FALSE)</f>
        <v>Location Images</v>
      </c>
      <c r="D32" s="11" t="s">
        <v>43</v>
      </c>
      <c r="G32" s="15" t="s">
        <v>113</v>
      </c>
      <c r="H32" s="16"/>
    </row>
    <row r="33" spans="1:10" hidden="1" x14ac:dyDescent="0.25">
      <c r="A33" s="37"/>
      <c r="B33" s="20">
        <v>6</v>
      </c>
      <c r="C33" s="20" t="str">
        <f>VLOOKUP(B33,Groups!A:B,2,FALSE)</f>
        <v>Location Areas</v>
      </c>
      <c r="D33" s="20"/>
      <c r="E33" s="20"/>
      <c r="F33" s="35" t="s">
        <v>134</v>
      </c>
      <c r="G33" s="35"/>
      <c r="H33" s="23"/>
    </row>
    <row r="34" spans="1:10" hidden="1" x14ac:dyDescent="0.25">
      <c r="A34" s="37"/>
      <c r="B34" s="10">
        <v>6</v>
      </c>
      <c r="C34" s="10" t="str">
        <f>VLOOKUP(B34,Groups!A:B,2,FALSE)</f>
        <v>Location Areas</v>
      </c>
      <c r="D34" s="13" t="s">
        <v>102</v>
      </c>
      <c r="E34" s="13" t="s">
        <v>139</v>
      </c>
      <c r="F34" s="14" t="s">
        <v>14</v>
      </c>
      <c r="G34" s="15" t="s">
        <v>140</v>
      </c>
      <c r="H34" s="18"/>
    </row>
    <row r="35" spans="1:10" hidden="1" x14ac:dyDescent="0.25">
      <c r="A35" s="37"/>
      <c r="B35" s="10">
        <v>6</v>
      </c>
      <c r="C35" s="10" t="str">
        <f>VLOOKUP(B35,Groups!A:B,2,FALSE)</f>
        <v>Location Areas</v>
      </c>
      <c r="D35" s="13" t="s">
        <v>132</v>
      </c>
      <c r="E35" s="13" t="s">
        <v>137</v>
      </c>
      <c r="F35" s="14" t="s">
        <v>14</v>
      </c>
      <c r="G35" s="15" t="s">
        <v>138</v>
      </c>
      <c r="H35" s="16"/>
    </row>
    <row r="36" spans="1:10" ht="22.5" hidden="1" x14ac:dyDescent="0.25">
      <c r="A36" s="37"/>
      <c r="B36" s="10">
        <v>6</v>
      </c>
      <c r="C36" s="10" t="str">
        <f>VLOOKUP(B36,Groups!A:B,2,FALSE)</f>
        <v>Location Areas</v>
      </c>
      <c r="D36" s="13" t="s">
        <v>133</v>
      </c>
      <c r="E36" s="9" t="s">
        <v>136</v>
      </c>
      <c r="F36" s="14">
        <v>1</v>
      </c>
      <c r="G36" s="15" t="s">
        <v>113</v>
      </c>
      <c r="H36" s="16"/>
    </row>
    <row r="37" spans="1:10" hidden="1" x14ac:dyDescent="0.25">
      <c r="A37" s="37"/>
      <c r="B37" s="10">
        <v>6</v>
      </c>
      <c r="C37" s="10" t="str">
        <f>VLOOKUP(B37,Groups!A:B,2,FALSE)</f>
        <v>Location Areas</v>
      </c>
      <c r="D37" s="9" t="s">
        <v>43</v>
      </c>
      <c r="E37" s="10" t="s">
        <v>135</v>
      </c>
      <c r="F37" s="14" t="s">
        <v>14</v>
      </c>
      <c r="G37" s="15" t="s">
        <v>113</v>
      </c>
      <c r="H37" s="16"/>
    </row>
    <row r="38" spans="1:10" s="24" customFormat="1" hidden="1" x14ac:dyDescent="0.25">
      <c r="A38" s="36"/>
      <c r="B38" s="20">
        <v>7</v>
      </c>
      <c r="C38" s="20" t="str">
        <f>VLOOKUP(B38,Groups!A:B,2,FALSE)</f>
        <v>EMSA application</v>
      </c>
      <c r="D38" s="20"/>
      <c r="E38" s="20"/>
      <c r="F38" s="35" t="s">
        <v>22</v>
      </c>
      <c r="G38" s="32"/>
      <c r="H38" s="23"/>
      <c r="I38" s="21"/>
      <c r="J38" s="21"/>
    </row>
    <row r="39" spans="1:10" hidden="1" x14ac:dyDescent="0.25">
      <c r="A39" s="37"/>
      <c r="B39" s="10">
        <v>7</v>
      </c>
      <c r="C39" s="10" t="str">
        <f>VLOOKUP(B39,Groups!A:B,2,FALSE)</f>
        <v>EMSA application</v>
      </c>
      <c r="D39" s="13" t="s">
        <v>101</v>
      </c>
      <c r="E39" s="13" t="s">
        <v>104</v>
      </c>
      <c r="F39" s="14">
        <v>1</v>
      </c>
      <c r="G39" s="15" t="s">
        <v>130</v>
      </c>
      <c r="H39" s="18"/>
      <c r="I39" s="8"/>
      <c r="J39" s="8"/>
    </row>
    <row r="40" spans="1:10" hidden="1" x14ac:dyDescent="0.25">
      <c r="A40" s="37"/>
      <c r="B40" s="10">
        <v>7</v>
      </c>
      <c r="C40" s="10" t="str">
        <f>VLOOKUP(B40,Groups!A:B,2,FALSE)</f>
        <v>EMSA application</v>
      </c>
      <c r="D40" s="13" t="s">
        <v>102</v>
      </c>
      <c r="E40" s="13" t="s">
        <v>103</v>
      </c>
      <c r="F40" s="14">
        <v>1</v>
      </c>
      <c r="G40" s="15" t="s">
        <v>123</v>
      </c>
      <c r="H40" s="16"/>
      <c r="I40" s="13"/>
      <c r="J40" s="9"/>
    </row>
    <row r="41" spans="1:10" ht="22.5" hidden="1" x14ac:dyDescent="0.25">
      <c r="A41" s="37"/>
      <c r="B41" s="10">
        <v>7</v>
      </c>
      <c r="C41" s="10" t="str">
        <f>VLOOKUP(B41,Groups!A:B,2,FALSE)</f>
        <v>EMSA application</v>
      </c>
      <c r="D41" s="13" t="s">
        <v>89</v>
      </c>
      <c r="E41" s="9" t="s">
        <v>65</v>
      </c>
      <c r="F41" s="14">
        <v>1</v>
      </c>
      <c r="G41" s="15" t="s">
        <v>124</v>
      </c>
      <c r="H41" s="16" t="s">
        <v>15</v>
      </c>
      <c r="I41" s="13"/>
      <c r="J41" s="9"/>
    </row>
    <row r="42" spans="1:10" hidden="1" x14ac:dyDescent="0.25">
      <c r="A42" s="37"/>
      <c r="B42" s="10">
        <v>7</v>
      </c>
      <c r="C42" s="10" t="str">
        <f>VLOOKUP(B42,Groups!A:B,2,FALSE)</f>
        <v>EMSA application</v>
      </c>
      <c r="D42" s="9" t="s">
        <v>105</v>
      </c>
      <c r="E42" s="10" t="s">
        <v>106</v>
      </c>
      <c r="F42" s="14" t="s">
        <v>14</v>
      </c>
      <c r="G42" s="15" t="s">
        <v>125</v>
      </c>
      <c r="H42" s="16" t="s">
        <v>16</v>
      </c>
    </row>
    <row r="43" spans="1:10" s="24" customFormat="1" x14ac:dyDescent="0.25">
      <c r="A43" s="36" t="s">
        <v>142</v>
      </c>
      <c r="B43" s="20">
        <v>8</v>
      </c>
      <c r="C43" s="20" t="str">
        <f>VLOOKUP(B43,Groups!A:B,2,FALSE)</f>
        <v>Changes</v>
      </c>
      <c r="D43" s="20"/>
      <c r="E43" s="20"/>
      <c r="F43" s="33">
        <v>1</v>
      </c>
      <c r="G43" s="22"/>
      <c r="H43" s="23"/>
      <c r="I43" s="21"/>
      <c r="J43" s="21"/>
    </row>
    <row r="44" spans="1:10" x14ac:dyDescent="0.25">
      <c r="A44" s="37" t="s">
        <v>142</v>
      </c>
      <c r="B44" s="10">
        <v>8</v>
      </c>
      <c r="C44" s="10" t="str">
        <f>VLOOKUP(B44,Groups!A:B,2,FALSE)</f>
        <v>Changes</v>
      </c>
      <c r="D44" s="9" t="s">
        <v>8</v>
      </c>
      <c r="E44" s="10" t="s">
        <v>32</v>
      </c>
      <c r="F44" s="14">
        <v>1</v>
      </c>
      <c r="G44" s="15" t="s">
        <v>125</v>
      </c>
      <c r="H44" s="16" t="s">
        <v>16</v>
      </c>
    </row>
    <row r="45" spans="1:10" x14ac:dyDescent="0.25">
      <c r="A45" s="37" t="s">
        <v>142</v>
      </c>
      <c r="B45" s="10">
        <v>8</v>
      </c>
      <c r="C45" s="10" t="str">
        <f>VLOOKUP(B45,Groups!A:B,2,FALSE)</f>
        <v>Changes</v>
      </c>
      <c r="D45" s="9" t="s">
        <v>17</v>
      </c>
      <c r="E45" s="10" t="s">
        <v>91</v>
      </c>
      <c r="F45" s="14">
        <v>1</v>
      </c>
      <c r="G45" s="15" t="s">
        <v>112</v>
      </c>
      <c r="H45" s="16"/>
      <c r="J45" s="10" t="s">
        <v>19</v>
      </c>
    </row>
    <row r="46" spans="1:10" x14ac:dyDescent="0.25">
      <c r="A46" s="37" t="s">
        <v>142</v>
      </c>
      <c r="B46" s="10">
        <v>8</v>
      </c>
      <c r="C46" s="10" t="str">
        <f>VLOOKUP(B46,Groups!A:B,2,FALSE)</f>
        <v>Changes</v>
      </c>
      <c r="D46" s="9" t="s">
        <v>31</v>
      </c>
      <c r="E46" s="10" t="s">
        <v>33</v>
      </c>
      <c r="F46" s="14">
        <v>1</v>
      </c>
      <c r="G46" s="15" t="s">
        <v>125</v>
      </c>
      <c r="H46" s="16" t="s">
        <v>16</v>
      </c>
    </row>
    <row r="47" spans="1:10" x14ac:dyDescent="0.25">
      <c r="A47" s="37" t="s">
        <v>142</v>
      </c>
      <c r="B47" s="10">
        <v>8</v>
      </c>
      <c r="C47" s="10" t="str">
        <f>VLOOKUP(B47,Groups!A:B,2,FALSE)</f>
        <v>Changes</v>
      </c>
      <c r="D47" s="9" t="s">
        <v>18</v>
      </c>
      <c r="E47" s="10" t="s">
        <v>92</v>
      </c>
      <c r="F47" s="14">
        <v>1</v>
      </c>
      <c r="G47" s="15" t="s">
        <v>112</v>
      </c>
      <c r="H47" s="16"/>
      <c r="J47" s="10" t="s">
        <v>19</v>
      </c>
    </row>
    <row r="48" spans="1:10" ht="22.5" hidden="1" x14ac:dyDescent="0.25">
      <c r="A48" s="37"/>
      <c r="B48" s="10">
        <v>8</v>
      </c>
      <c r="C48" s="10" t="str">
        <f>VLOOKUP(B48,Groups!A:B,2,FALSE)</f>
        <v>Changes</v>
      </c>
      <c r="D48" s="9" t="s">
        <v>26</v>
      </c>
      <c r="E48" s="10" t="s">
        <v>34</v>
      </c>
      <c r="F48" s="14">
        <v>1</v>
      </c>
      <c r="G48" s="15" t="s">
        <v>125</v>
      </c>
      <c r="H48" s="16" t="s">
        <v>16</v>
      </c>
    </row>
    <row r="49" spans="1:8" hidden="1" x14ac:dyDescent="0.25">
      <c r="A49" s="37"/>
      <c r="B49" s="10">
        <v>8</v>
      </c>
      <c r="C49" s="10" t="str">
        <f>VLOOKUP(B49,Groups!A:B,2,FALSE)</f>
        <v>Changes</v>
      </c>
      <c r="D49" s="9" t="s">
        <v>27</v>
      </c>
      <c r="E49" s="10" t="s">
        <v>93</v>
      </c>
      <c r="F49" s="14">
        <v>1</v>
      </c>
      <c r="G49" s="15" t="s">
        <v>112</v>
      </c>
      <c r="H49" s="16"/>
    </row>
    <row r="50" spans="1:8" ht="22.5" hidden="1" x14ac:dyDescent="0.25">
      <c r="A50" s="37"/>
      <c r="B50" s="10">
        <v>8</v>
      </c>
      <c r="C50" s="10" t="str">
        <f>VLOOKUP(B50,Groups!A:B,2,FALSE)</f>
        <v>Changes</v>
      </c>
      <c r="D50" s="9" t="s">
        <v>9</v>
      </c>
      <c r="E50" s="10" t="s">
        <v>47</v>
      </c>
      <c r="F50" s="6" t="s">
        <v>14</v>
      </c>
      <c r="G50" s="15"/>
      <c r="H50" s="16" t="s">
        <v>46</v>
      </c>
    </row>
  </sheetData>
  <autoFilter ref="A1:J50" xr:uid="{A327F937-6631-402E-B6C3-E28C16E5CB14}">
    <filterColumn colId="0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8" scale="8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3BB0-BD9F-47FC-A641-D692EA6EA0CB}">
  <dimension ref="A1:B9"/>
  <sheetViews>
    <sheetView workbookViewId="0">
      <selection activeCell="B14" sqref="B14"/>
    </sheetView>
  </sheetViews>
  <sheetFormatPr defaultRowHeight="15" x14ac:dyDescent="0.25"/>
  <cols>
    <col min="1" max="1" width="11.140625" style="25" bestFit="1" customWidth="1"/>
    <col min="2" max="2" width="33.28515625" bestFit="1" customWidth="1"/>
  </cols>
  <sheetData>
    <row r="1" spans="1:2" x14ac:dyDescent="0.25">
      <c r="A1" s="29" t="s">
        <v>109</v>
      </c>
      <c r="B1" s="26" t="s">
        <v>110</v>
      </c>
    </row>
    <row r="2" spans="1:2" x14ac:dyDescent="0.25">
      <c r="A2" s="30">
        <v>1</v>
      </c>
      <c r="B2" s="28" t="s">
        <v>25</v>
      </c>
    </row>
    <row r="3" spans="1:2" x14ac:dyDescent="0.25">
      <c r="A3" s="31">
        <v>2</v>
      </c>
      <c r="B3" s="27" t="s">
        <v>90</v>
      </c>
    </row>
    <row r="4" spans="1:2" x14ac:dyDescent="0.25">
      <c r="A4" s="31">
        <v>3</v>
      </c>
      <c r="B4" s="27" t="s">
        <v>73</v>
      </c>
    </row>
    <row r="5" spans="1:2" x14ac:dyDescent="0.25">
      <c r="A5" s="31">
        <v>4</v>
      </c>
      <c r="B5" s="27" t="s">
        <v>24</v>
      </c>
    </row>
    <row r="6" spans="1:2" x14ac:dyDescent="0.25">
      <c r="A6" s="31">
        <v>5</v>
      </c>
      <c r="B6" s="27" t="s">
        <v>39</v>
      </c>
    </row>
    <row r="7" spans="1:2" x14ac:dyDescent="0.25">
      <c r="A7" s="31">
        <v>6</v>
      </c>
      <c r="B7" s="27" t="s">
        <v>131</v>
      </c>
    </row>
    <row r="8" spans="1:2" x14ac:dyDescent="0.25">
      <c r="A8" s="31">
        <v>7</v>
      </c>
      <c r="B8" s="27" t="s">
        <v>74</v>
      </c>
    </row>
    <row r="9" spans="1:2" x14ac:dyDescent="0.25">
      <c r="A9" s="31">
        <v>8</v>
      </c>
      <c r="B9" s="27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6" ma:contentTypeDescription="Create a new document." ma:contentTypeScope="" ma:versionID="eacf2b66f619a6c503bd47b1f2975c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7b7f69b33808ee8a7fbfcd0bd29f13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4453B0-2CE0-42B7-95AD-B1606858D1E4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9C10EC24-2B98-4042-9672-4669AF80E6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B90F8D-6EB6-4DA3-90BC-E4A9ECC672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018E7CB-10E6-4136-836A-4ADB9DC2463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elements</vt:lpstr>
      <vt:lpstr>Groups</vt:lpstr>
      <vt:lpstr>'Data elements'!Print_Area</vt:lpstr>
    </vt:vector>
  </TitlesOfParts>
  <Company>European Maritime Safety Agency (EMSA)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ZIOLKOWSKI Lukasz (EMSA)</dc:creator>
  <cp:lastModifiedBy>Lukasz ZIOLKOWSKI</cp:lastModifiedBy>
  <cp:lastPrinted>2016-03-14T15:19:57Z</cp:lastPrinted>
  <dcterms:created xsi:type="dcterms:W3CDTF">2013-07-04T09:08:33Z</dcterms:created>
  <dcterms:modified xsi:type="dcterms:W3CDTF">2020-06-02T17:31:18Z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